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2'!$A$1:$G$88</definedName>
  </definedNames>
  <calcPr calcId="162913" refMode="R1C1"/>
</workbook>
</file>

<file path=xl/calcChain.xml><?xml version="1.0" encoding="utf-8"?>
<calcChain xmlns="http://schemas.openxmlformats.org/spreadsheetml/2006/main">
  <c r="G8" i="1" l="1"/>
  <c r="G86" i="1" l="1"/>
  <c r="G85" i="1"/>
  <c r="G84" i="1"/>
  <c r="G83" i="1"/>
  <c r="G82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3" i="1"/>
  <c r="G42" i="1"/>
  <c r="G41" i="1"/>
  <c r="G40" i="1"/>
  <c r="G39" i="1"/>
  <c r="G38" i="1"/>
  <c r="G37" i="1"/>
  <c r="G36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3" i="1"/>
  <c r="G12" i="1"/>
  <c r="G11" i="1"/>
  <c r="G10" i="1"/>
  <c r="G9" i="1"/>
  <c r="G7" i="1"/>
</calcChain>
</file>

<file path=xl/sharedStrings.xml><?xml version="1.0" encoding="utf-8"?>
<sst xmlns="http://schemas.openxmlformats.org/spreadsheetml/2006/main" count="249" uniqueCount="111">
  <si>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</si>
  <si>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</si>
  <si>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</si>
  <si>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</si>
  <si>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</si>
  <si>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</si>
  <si>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</si>
  <si>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</si>
  <si>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</si>
  <si>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</si>
  <si>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</si>
  <si>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</si>
  <si>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</si>
  <si>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</si>
  <si>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</si>
  <si>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</si>
  <si>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</si>
  <si>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</si>
  <si>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</si>
  <si>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</si>
  <si>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</si>
  <si>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</si>
  <si>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</si>
  <si>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</si>
  <si>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</si>
  <si>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</si>
  <si>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</si>
  <si>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</si>
  <si>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</si>
  <si>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</si>
  <si>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</si>
  <si>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</si>
  <si>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</si>
  <si>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</si>
  <si>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</si>
  <si>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</si>
  <si>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</si>
  <si>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</si>
  <si>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</si>
  <si>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</si>
  <si>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</si>
  <si>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</si>
  <si>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</si>
  <si>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</si>
  <si>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</si>
  <si>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</si>
  <si>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</si>
  <si>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</si>
  <si>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</si>
  <si>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</si>
  <si>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</si>
  <si>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</si>
  <si>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</si>
  <si>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</si>
  <si>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</si>
  <si>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</si>
  <si>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</si>
  <si>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</si>
  <si>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</si>
  <si>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</si>
  <si>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</si>
  <si>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</si>
  <si>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</si>
  <si>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</si>
  <si>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</si>
  <si>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</si>
  <si>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</si>
  <si>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</si>
  <si>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</si>
  <si>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</si>
  <si>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</si>
  <si>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</si>
  <si>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</si>
  <si>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</si>
  <si>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</si>
  <si>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</si>
  <si>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</si>
  <si>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</si>
  <si>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</si>
  <si>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</si>
  <si>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</si>
  <si>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</si>
  <si>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</si>
  <si>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</si>
  <si>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</si>
  <si>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</si>
  <si>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</si>
  <si>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</si>
  <si>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</si>
  <si>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</si>
  <si>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</si>
  <si>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</si>
  <si>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</si>
  <si>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</si>
  <si>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</si>
  <si>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</si>
  <si>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</si>
  <si>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</si>
  <si>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</si>
  <si>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</si>
  <si>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</si>
  <si>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</si>
  <si>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</si>
  <si>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</si>
  <si>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</si>
  <si>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</si>
  <si>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</si>
  <si>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% 
исполнения к аналогичному периоду прошлого года</t>
  </si>
  <si>
    <t>Исполнение по расходам краевого бюджета за 1 полугодие 2022 года года по разделам и подразделам классификации расходов бюджетов в сравнении с аналогичным периодом 2021 года</t>
  </si>
  <si>
    <t>Исполнение на 01.07.2021 года</t>
  </si>
  <si>
    <t>Исполнение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</si>
</sst>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164" fontId="0" fillId="0" borderId="0" xfId="0" applyNumberFormat="1"/>
    <xf numFmtId="164" fontId="9" fillId="0" borderId="2" xfId="1" applyNumberFormat="1" applyFont="1" applyFill="1" applyBorder="1" applyAlignment="1">
      <alignment horizontal="right" shrinkToFit="1"/>
    </xf>
    <xf numFmtId="166" fontId="9" fillId="0" borderId="2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view="pageBreakPreview" topLeftCell="A62" zoomScale="85" zoomScaleNormal="100" zoomScaleSheetLayoutView="85" workbookViewId="0">
      <selection activeCell="G88" sqref="G8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15.140625" customWidth="1"/>
  </cols>
  <sheetData>
    <row r="1" spans="1:7" ht="25.5" customHeight="1" x14ac:dyDescent="0.25">
      <c r="A1" s="24"/>
      <c r="B1" s="24"/>
      <c r="C1" s="25"/>
      <c r="D1" s="25"/>
      <c r="E1" s="4"/>
      <c r="G1" s="33"/>
    </row>
    <row r="2" spans="1:7" s="6" customFormat="1" ht="60.75" customHeight="1" x14ac:dyDescent="0.25">
      <c r="A2" s="37" t="s">
        <v>108</v>
      </c>
      <c r="B2" s="37"/>
      <c r="C2" s="37"/>
      <c r="D2" s="37"/>
      <c r="E2" s="37"/>
      <c r="F2" s="37"/>
      <c r="G2" s="37"/>
    </row>
    <row r="3" spans="1:7" x14ac:dyDescent="0.25">
      <c r="A3" s="1"/>
      <c r="B3" s="2"/>
      <c r="C3" s="3"/>
      <c r="D3" s="3"/>
      <c r="E3" s="4"/>
    </row>
    <row r="4" spans="1:7" x14ac:dyDescent="0.25">
      <c r="A4" s="1"/>
      <c r="B4" s="2"/>
      <c r="C4" s="3"/>
      <c r="D4" s="3"/>
      <c r="G4" s="5" t="s">
        <v>0</v>
      </c>
    </row>
    <row r="5" spans="1:7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109</v>
      </c>
      <c r="F5" s="10" t="s">
        <v>110</v>
      </c>
      <c r="G5" s="10" t="s">
        <v>107</v>
      </c>
    </row>
    <row r="6" spans="1:7" x14ac:dyDescent="0.25">
      <c r="A6" s="31">
        <v>1</v>
      </c>
      <c r="B6" s="32" t="s">
        <v>4</v>
      </c>
      <c r="C6" s="31">
        <v>3</v>
      </c>
      <c r="D6" s="32" t="s">
        <v>6</v>
      </c>
      <c r="E6" s="31">
        <v>5</v>
      </c>
      <c r="F6" s="32" t="s">
        <v>7</v>
      </c>
      <c r="G6" s="31">
        <v>7</v>
      </c>
    </row>
    <row r="7" spans="1:7" s="11" customFormat="1" ht="18.75" x14ac:dyDescent="0.3">
      <c r="A7" s="16" t="s">
        <v>8</v>
      </c>
      <c r="B7" s="17" t="s">
        <v>9</v>
      </c>
      <c r="C7" s="18" t="s">
        <v>10</v>
      </c>
      <c r="D7" s="18"/>
      <c r="E7" s="19">
        <v>1558888.28733</v>
      </c>
      <c r="F7" s="19">
        <v>1527792.9387399999</v>
      </c>
      <c r="G7" s="29">
        <f t="shared" ref="G7:G38" si="0">(F7/E7)*100</f>
        <v>98.005286918714432</v>
      </c>
    </row>
    <row r="8" spans="1:7" s="11" customFormat="1" ht="56.25" x14ac:dyDescent="0.3">
      <c r="A8" s="12"/>
      <c r="B8" s="13" t="s">
        <v>11</v>
      </c>
      <c r="C8" s="14" t="s">
        <v>10</v>
      </c>
      <c r="D8" s="14" t="s">
        <v>12</v>
      </c>
      <c r="E8" s="15">
        <v>6884.9531200000001</v>
      </c>
      <c r="F8" s="15">
        <v>5884.2530999999999</v>
      </c>
      <c r="G8" s="28">
        <f>(F8/E8)*100</f>
        <v>85.465405463792038</v>
      </c>
    </row>
    <row r="9" spans="1:7" s="11" customFormat="1" ht="75" x14ac:dyDescent="0.3">
      <c r="A9" s="12"/>
      <c r="B9" s="13" t="s">
        <v>13</v>
      </c>
      <c r="C9" s="14" t="s">
        <v>10</v>
      </c>
      <c r="D9" s="14" t="s">
        <v>14</v>
      </c>
      <c r="E9" s="15">
        <v>105994.5689</v>
      </c>
      <c r="F9" s="15">
        <v>105164.41035000001</v>
      </c>
      <c r="G9" s="28">
        <f t="shared" si="0"/>
        <v>99.216791427508696</v>
      </c>
    </row>
    <row r="10" spans="1:7" s="11" customFormat="1" ht="75" x14ac:dyDescent="0.3">
      <c r="A10" s="12"/>
      <c r="B10" s="13" t="s">
        <v>15</v>
      </c>
      <c r="C10" s="14" t="s">
        <v>10</v>
      </c>
      <c r="D10" s="14" t="s">
        <v>16</v>
      </c>
      <c r="E10" s="15">
        <v>228525.43591999999</v>
      </c>
      <c r="F10" s="15">
        <v>258553.89947999999</v>
      </c>
      <c r="G10" s="28">
        <f t="shared" si="0"/>
        <v>113.14009682953284</v>
      </c>
    </row>
    <row r="11" spans="1:7" s="11" customFormat="1" ht="18.75" x14ac:dyDescent="0.3">
      <c r="A11" s="12"/>
      <c r="B11" s="13" t="s">
        <v>17</v>
      </c>
      <c r="C11" s="14" t="s">
        <v>10</v>
      </c>
      <c r="D11" s="14" t="s">
        <v>18</v>
      </c>
      <c r="E11" s="15">
        <v>161990.57638000001</v>
      </c>
      <c r="F11" s="15">
        <v>159337.15231</v>
      </c>
      <c r="G11" s="28">
        <f t="shared" si="0"/>
        <v>98.361988623476734</v>
      </c>
    </row>
    <row r="12" spans="1:7" s="11" customFormat="1" ht="56.25" x14ac:dyDescent="0.3">
      <c r="A12" s="12"/>
      <c r="B12" s="13" t="s">
        <v>19</v>
      </c>
      <c r="C12" s="14" t="s">
        <v>10</v>
      </c>
      <c r="D12" s="14" t="s">
        <v>20</v>
      </c>
      <c r="E12" s="15">
        <v>104002.93088</v>
      </c>
      <c r="F12" s="15">
        <v>89367.366429999995</v>
      </c>
      <c r="G12" s="28">
        <f t="shared" si="0"/>
        <v>85.927738452980023</v>
      </c>
    </row>
    <row r="13" spans="1:7" s="11" customFormat="1" ht="18.75" x14ac:dyDescent="0.3">
      <c r="A13" s="12"/>
      <c r="B13" s="13" t="s">
        <v>21</v>
      </c>
      <c r="C13" s="14" t="s">
        <v>10</v>
      </c>
      <c r="D13" s="14" t="s">
        <v>22</v>
      </c>
      <c r="E13" s="15">
        <v>57774.867019999998</v>
      </c>
      <c r="F13" s="15">
        <v>30561.146479999999</v>
      </c>
      <c r="G13" s="28">
        <f t="shared" si="0"/>
        <v>52.896956853956254</v>
      </c>
    </row>
    <row r="14" spans="1:7" s="11" customFormat="1" ht="18.75" x14ac:dyDescent="0.3">
      <c r="A14" s="12"/>
      <c r="B14" s="13" t="s">
        <v>23</v>
      </c>
      <c r="C14" s="14" t="s">
        <v>10</v>
      </c>
      <c r="D14" s="14" t="s">
        <v>24</v>
      </c>
      <c r="E14" s="15"/>
      <c r="F14" s="15"/>
      <c r="G14" s="28"/>
    </row>
    <row r="15" spans="1:7" s="11" customFormat="1" ht="18.75" x14ac:dyDescent="0.3">
      <c r="A15" s="12"/>
      <c r="B15" s="13" t="s">
        <v>25</v>
      </c>
      <c r="C15" s="14" t="s">
        <v>10</v>
      </c>
      <c r="D15" s="14" t="s">
        <v>26</v>
      </c>
      <c r="E15" s="15">
        <v>893714.95510999998</v>
      </c>
      <c r="F15" s="15">
        <v>878924.71059000003</v>
      </c>
      <c r="G15" s="28">
        <f t="shared" si="0"/>
        <v>98.345082575217774</v>
      </c>
    </row>
    <row r="16" spans="1:7" s="11" customFormat="1" ht="18.75" x14ac:dyDescent="0.3">
      <c r="A16" s="16" t="s">
        <v>4</v>
      </c>
      <c r="B16" s="17" t="s">
        <v>27</v>
      </c>
      <c r="C16" s="18" t="s">
        <v>12</v>
      </c>
      <c r="D16" s="18"/>
      <c r="E16" s="19">
        <v>7301.6536999999998</v>
      </c>
      <c r="F16" s="19">
        <v>5995.6824399999996</v>
      </c>
      <c r="G16" s="29">
        <f t="shared" si="0"/>
        <v>82.114034523439528</v>
      </c>
    </row>
    <row r="17" spans="1:7" s="11" customFormat="1" ht="18.75" x14ac:dyDescent="0.3">
      <c r="A17" s="12"/>
      <c r="B17" s="13" t="s">
        <v>28</v>
      </c>
      <c r="C17" s="14" t="s">
        <v>12</v>
      </c>
      <c r="D17" s="14" t="s">
        <v>14</v>
      </c>
      <c r="E17" s="15">
        <v>5853.7696299999998</v>
      </c>
      <c r="F17" s="15">
        <v>5995.6824399999996</v>
      </c>
      <c r="G17" s="28">
        <f t="shared" si="0"/>
        <v>102.42429782806468</v>
      </c>
    </row>
    <row r="18" spans="1:7" s="11" customFormat="1" ht="18.75" x14ac:dyDescent="0.3">
      <c r="A18" s="12"/>
      <c r="B18" s="13" t="s">
        <v>29</v>
      </c>
      <c r="C18" s="14" t="s">
        <v>12</v>
      </c>
      <c r="D18" s="14" t="s">
        <v>30</v>
      </c>
      <c r="E18" s="15">
        <v>1447.8840700000001</v>
      </c>
      <c r="F18" s="15"/>
      <c r="G18" s="28"/>
    </row>
    <row r="19" spans="1:7" s="11" customFormat="1" ht="37.5" x14ac:dyDescent="0.3">
      <c r="A19" s="16" t="s">
        <v>31</v>
      </c>
      <c r="B19" s="17" t="s">
        <v>32</v>
      </c>
      <c r="C19" s="18" t="s">
        <v>14</v>
      </c>
      <c r="D19" s="18"/>
      <c r="E19" s="19">
        <v>669078.82658999995</v>
      </c>
      <c r="F19" s="19">
        <v>688853.00662</v>
      </c>
      <c r="G19" s="29">
        <f t="shared" si="0"/>
        <v>102.95543353699897</v>
      </c>
    </row>
    <row r="20" spans="1:7" s="11" customFormat="1" ht="18.75" x14ac:dyDescent="0.3">
      <c r="A20" s="12"/>
      <c r="B20" s="13" t="s">
        <v>33</v>
      </c>
      <c r="C20" s="14" t="s">
        <v>14</v>
      </c>
      <c r="D20" s="14" t="s">
        <v>16</v>
      </c>
      <c r="E20" s="15">
        <v>24982.3514</v>
      </c>
      <c r="F20" s="15">
        <v>28264.007249999999</v>
      </c>
      <c r="G20" s="28">
        <f t="shared" si="0"/>
        <v>113.1358966073946</v>
      </c>
    </row>
    <row r="21" spans="1:7" s="11" customFormat="1" ht="18.75" x14ac:dyDescent="0.3">
      <c r="A21" s="12"/>
      <c r="B21" s="13" t="s">
        <v>34</v>
      </c>
      <c r="C21" s="14" t="s">
        <v>14</v>
      </c>
      <c r="D21" s="14" t="s">
        <v>30</v>
      </c>
      <c r="E21" s="15">
        <v>43575.801879999999</v>
      </c>
      <c r="F21" s="15">
        <v>60494.282350000001</v>
      </c>
      <c r="G21" s="28">
        <f t="shared" si="0"/>
        <v>138.82540249423403</v>
      </c>
    </row>
    <row r="22" spans="1:7" s="11" customFormat="1" ht="56.25" x14ac:dyDescent="0.3">
      <c r="A22" s="12"/>
      <c r="B22" s="13" t="s">
        <v>35</v>
      </c>
      <c r="C22" s="14" t="s">
        <v>14</v>
      </c>
      <c r="D22" s="14" t="s">
        <v>36</v>
      </c>
      <c r="E22" s="15">
        <v>585360.41419000004</v>
      </c>
      <c r="F22" s="15">
        <v>595113.29824000003</v>
      </c>
      <c r="G22" s="28">
        <f t="shared" si="0"/>
        <v>101.66613317429325</v>
      </c>
    </row>
    <row r="23" spans="1:7" s="11" customFormat="1" ht="18.75" x14ac:dyDescent="0.3">
      <c r="A23" s="12"/>
      <c r="B23" s="13" t="s">
        <v>37</v>
      </c>
      <c r="C23" s="14" t="s">
        <v>14</v>
      </c>
      <c r="D23" s="14" t="s">
        <v>24</v>
      </c>
      <c r="E23" s="15">
        <v>1275.39912</v>
      </c>
      <c r="F23" s="15">
        <v>2511.41878</v>
      </c>
      <c r="G23" s="28">
        <f t="shared" si="0"/>
        <v>196.91238143554622</v>
      </c>
    </row>
    <row r="24" spans="1:7" s="11" customFormat="1" ht="37.5" x14ac:dyDescent="0.3">
      <c r="A24" s="12"/>
      <c r="B24" s="13" t="s">
        <v>38</v>
      </c>
      <c r="C24" s="14" t="s">
        <v>14</v>
      </c>
      <c r="D24" s="14" t="s">
        <v>39</v>
      </c>
      <c r="E24" s="15">
        <v>13884.86</v>
      </c>
      <c r="F24" s="15">
        <v>2470</v>
      </c>
      <c r="G24" s="28">
        <f t="shared" si="0"/>
        <v>17.78916027961391</v>
      </c>
    </row>
    <row r="25" spans="1:7" s="11" customFormat="1" ht="18.75" x14ac:dyDescent="0.3">
      <c r="A25" s="16" t="s">
        <v>6</v>
      </c>
      <c r="B25" s="17" t="s">
        <v>40</v>
      </c>
      <c r="C25" s="18" t="s">
        <v>16</v>
      </c>
      <c r="D25" s="18"/>
      <c r="E25" s="19">
        <v>10399494.366</v>
      </c>
      <c r="F25" s="19">
        <v>12071541.283460001</v>
      </c>
      <c r="G25" s="29">
        <f t="shared" si="0"/>
        <v>116.07815590464257</v>
      </c>
    </row>
    <row r="26" spans="1:7" s="11" customFormat="1" ht="18.75" x14ac:dyDescent="0.3">
      <c r="A26" s="12"/>
      <c r="B26" s="13" t="s">
        <v>41</v>
      </c>
      <c r="C26" s="14" t="s">
        <v>16</v>
      </c>
      <c r="D26" s="14" t="s">
        <v>10</v>
      </c>
      <c r="E26" s="15">
        <v>383573.09714999999</v>
      </c>
      <c r="F26" s="15">
        <v>384387.51046000002</v>
      </c>
      <c r="G26" s="28">
        <f t="shared" si="0"/>
        <v>100.21232284434211</v>
      </c>
    </row>
    <row r="27" spans="1:7" s="11" customFormat="1" ht="18.75" x14ac:dyDescent="0.3">
      <c r="A27" s="12"/>
      <c r="B27" s="13" t="s">
        <v>42</v>
      </c>
      <c r="C27" s="14" t="s">
        <v>16</v>
      </c>
      <c r="D27" s="14" t="s">
        <v>12</v>
      </c>
      <c r="E27" s="15">
        <v>6480817.7571299998</v>
      </c>
      <c r="F27" s="15">
        <v>6523068.7272800002</v>
      </c>
      <c r="G27" s="28">
        <f t="shared" si="0"/>
        <v>100.65193887150301</v>
      </c>
    </row>
    <row r="28" spans="1:7" s="11" customFormat="1" ht="18.75" x14ac:dyDescent="0.3">
      <c r="A28" s="12"/>
      <c r="B28" s="13" t="s">
        <v>43</v>
      </c>
      <c r="C28" s="14" t="s">
        <v>16</v>
      </c>
      <c r="D28" s="14" t="s">
        <v>16</v>
      </c>
      <c r="E28" s="15">
        <v>822.90908000000002</v>
      </c>
      <c r="F28" s="15">
        <v>942.91695000000004</v>
      </c>
      <c r="G28" s="28">
        <f t="shared" si="0"/>
        <v>114.58336928303186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18</v>
      </c>
      <c r="E29" s="15">
        <v>720839.24939999997</v>
      </c>
      <c r="F29" s="15">
        <v>887556.71996999998</v>
      </c>
      <c r="G29" s="28">
        <f t="shared" si="0"/>
        <v>123.12824540405778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20</v>
      </c>
      <c r="E30" s="35"/>
      <c r="F30" s="35">
        <v>0.03</v>
      </c>
      <c r="G30" s="36"/>
    </row>
    <row r="31" spans="1:7" s="11" customFormat="1" ht="18.75" x14ac:dyDescent="0.3">
      <c r="A31" s="12"/>
      <c r="B31" s="13" t="s">
        <v>46</v>
      </c>
      <c r="C31" s="14" t="s">
        <v>16</v>
      </c>
      <c r="D31" s="14" t="s">
        <v>22</v>
      </c>
      <c r="E31" s="15">
        <v>228793.7825</v>
      </c>
      <c r="F31" s="15">
        <v>341190.05031999998</v>
      </c>
      <c r="G31" s="28">
        <f t="shared" si="0"/>
        <v>149.12557788584135</v>
      </c>
    </row>
    <row r="32" spans="1:7" s="11" customFormat="1" ht="18.75" x14ac:dyDescent="0.3">
      <c r="A32" s="12"/>
      <c r="B32" s="13" t="s">
        <v>47</v>
      </c>
      <c r="C32" s="14" t="s">
        <v>16</v>
      </c>
      <c r="D32" s="14" t="s">
        <v>48</v>
      </c>
      <c r="E32" s="15">
        <v>909467.00150000001</v>
      </c>
      <c r="F32" s="15">
        <v>1005347.8467</v>
      </c>
      <c r="G32" s="28">
        <f t="shared" si="0"/>
        <v>110.5425315093194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30</v>
      </c>
      <c r="E33" s="15">
        <v>1180624.6376</v>
      </c>
      <c r="F33" s="15">
        <v>1947105.4121999999</v>
      </c>
      <c r="G33" s="28">
        <f t="shared" si="0"/>
        <v>164.92163132882936</v>
      </c>
    </row>
    <row r="34" spans="1:7" s="11" customFormat="1" ht="18.75" x14ac:dyDescent="0.3">
      <c r="A34" s="12"/>
      <c r="B34" s="13" t="s">
        <v>50</v>
      </c>
      <c r="C34" s="14" t="s">
        <v>16</v>
      </c>
      <c r="D34" s="14" t="s">
        <v>36</v>
      </c>
      <c r="E34" s="15">
        <v>90401.439379999996</v>
      </c>
      <c r="F34" s="15">
        <v>167380.89807</v>
      </c>
      <c r="G34" s="28">
        <f t="shared" si="0"/>
        <v>185.15291262832545</v>
      </c>
    </row>
    <row r="35" spans="1:7" s="11" customFormat="1" ht="37.5" x14ac:dyDescent="0.3">
      <c r="A35" s="12"/>
      <c r="B35" s="13" t="s">
        <v>51</v>
      </c>
      <c r="C35" s="14" t="s">
        <v>16</v>
      </c>
      <c r="D35" s="14" t="s">
        <v>24</v>
      </c>
      <c r="E35" s="15"/>
      <c r="F35" s="15">
        <v>8750</v>
      </c>
      <c r="G35" s="28"/>
    </row>
    <row r="36" spans="1:7" s="11" customFormat="1" ht="18.75" x14ac:dyDescent="0.3">
      <c r="A36" s="12"/>
      <c r="B36" s="13" t="s">
        <v>52</v>
      </c>
      <c r="C36" s="14" t="s">
        <v>16</v>
      </c>
      <c r="D36" s="14" t="s">
        <v>53</v>
      </c>
      <c r="E36" s="15">
        <v>404154.49226000003</v>
      </c>
      <c r="F36" s="15">
        <v>805811.17151000001</v>
      </c>
      <c r="G36" s="28">
        <f t="shared" si="0"/>
        <v>199.38196579332015</v>
      </c>
    </row>
    <row r="37" spans="1:7" s="11" customFormat="1" ht="18.75" x14ac:dyDescent="0.3">
      <c r="A37" s="16" t="s">
        <v>54</v>
      </c>
      <c r="B37" s="17" t="s">
        <v>55</v>
      </c>
      <c r="C37" s="18" t="s">
        <v>18</v>
      </c>
      <c r="D37" s="18"/>
      <c r="E37" s="19">
        <v>6328494.5227300003</v>
      </c>
      <c r="F37" s="19">
        <v>9640396.1664700005</v>
      </c>
      <c r="G37" s="29">
        <f t="shared" si="0"/>
        <v>152.33316757792349</v>
      </c>
    </row>
    <row r="38" spans="1:7" s="11" customFormat="1" ht="18.75" x14ac:dyDescent="0.3">
      <c r="A38" s="12"/>
      <c r="B38" s="13" t="s">
        <v>56</v>
      </c>
      <c r="C38" s="14" t="s">
        <v>18</v>
      </c>
      <c r="D38" s="14" t="s">
        <v>10</v>
      </c>
      <c r="E38" s="15">
        <v>712069.14564999996</v>
      </c>
      <c r="F38" s="15">
        <v>756959.79197999998</v>
      </c>
      <c r="G38" s="28">
        <f t="shared" si="0"/>
        <v>106.30425382201084</v>
      </c>
    </row>
    <row r="39" spans="1:7" s="11" customFormat="1" ht="18.75" x14ac:dyDescent="0.3">
      <c r="A39" s="12"/>
      <c r="B39" s="13" t="s">
        <v>57</v>
      </c>
      <c r="C39" s="14" t="s">
        <v>18</v>
      </c>
      <c r="D39" s="14" t="s">
        <v>12</v>
      </c>
      <c r="E39" s="15">
        <v>5552560.7926700003</v>
      </c>
      <c r="F39" s="15">
        <v>7265397.4898499995</v>
      </c>
      <c r="G39" s="28">
        <f t="shared" ref="G39:G70" si="1">(F39/E39)*100</f>
        <v>130.84768922190162</v>
      </c>
    </row>
    <row r="40" spans="1:7" s="11" customFormat="1" ht="18.75" x14ac:dyDescent="0.3">
      <c r="A40" s="12"/>
      <c r="B40" s="13" t="s">
        <v>58</v>
      </c>
      <c r="C40" s="14" t="s">
        <v>18</v>
      </c>
      <c r="D40" s="14" t="s">
        <v>14</v>
      </c>
      <c r="E40" s="15">
        <v>28330.058730000001</v>
      </c>
      <c r="F40" s="15">
        <v>6135.7359100000003</v>
      </c>
      <c r="G40" s="28">
        <f t="shared" si="1"/>
        <v>21.658041617480261</v>
      </c>
    </row>
    <row r="41" spans="1:7" s="11" customFormat="1" ht="37.5" x14ac:dyDescent="0.3">
      <c r="A41" s="12"/>
      <c r="B41" s="13" t="s">
        <v>59</v>
      </c>
      <c r="C41" s="14" t="s">
        <v>18</v>
      </c>
      <c r="D41" s="14" t="s">
        <v>18</v>
      </c>
      <c r="E41" s="15">
        <v>35534.525679999999</v>
      </c>
      <c r="F41" s="15">
        <v>1611903.14873</v>
      </c>
      <c r="G41" s="28">
        <f t="shared" si="1"/>
        <v>4536.160587158849</v>
      </c>
    </row>
    <row r="42" spans="1:7" s="11" customFormat="1" ht="18.75" x14ac:dyDescent="0.3">
      <c r="A42" s="16" t="s">
        <v>7</v>
      </c>
      <c r="B42" s="17" t="s">
        <v>60</v>
      </c>
      <c r="C42" s="18" t="s">
        <v>20</v>
      </c>
      <c r="D42" s="18"/>
      <c r="E42" s="19">
        <v>199716.32837999999</v>
      </c>
      <c r="F42" s="19">
        <v>194509.37922999999</v>
      </c>
      <c r="G42" s="29">
        <f t="shared" si="1"/>
        <v>97.392827520796018</v>
      </c>
    </row>
    <row r="43" spans="1:7" s="11" customFormat="1" ht="37.5" x14ac:dyDescent="0.3">
      <c r="A43" s="12"/>
      <c r="B43" s="13" t="s">
        <v>61</v>
      </c>
      <c r="C43" s="14" t="s">
        <v>20</v>
      </c>
      <c r="D43" s="14" t="s">
        <v>14</v>
      </c>
      <c r="E43" s="15">
        <v>66308.044779999997</v>
      </c>
      <c r="F43" s="15">
        <v>65070.178659999998</v>
      </c>
      <c r="G43" s="28">
        <f t="shared" si="1"/>
        <v>98.133158466507268</v>
      </c>
    </row>
    <row r="44" spans="1:7" s="11" customFormat="1" ht="37.5" x14ac:dyDescent="0.3">
      <c r="A44" s="12"/>
      <c r="B44" s="13" t="s">
        <v>62</v>
      </c>
      <c r="C44" s="14" t="s">
        <v>20</v>
      </c>
      <c r="D44" s="14" t="s">
        <v>16</v>
      </c>
      <c r="E44" s="15"/>
      <c r="F44" s="15">
        <v>99.9</v>
      </c>
      <c r="G44" s="28"/>
    </row>
    <row r="45" spans="1:7" s="11" customFormat="1" ht="18.75" x14ac:dyDescent="0.3">
      <c r="A45" s="12"/>
      <c r="B45" s="13" t="s">
        <v>63</v>
      </c>
      <c r="C45" s="14" t="s">
        <v>20</v>
      </c>
      <c r="D45" s="14" t="s">
        <v>18</v>
      </c>
      <c r="E45" s="15">
        <v>133408.2836</v>
      </c>
      <c r="F45" s="15">
        <v>129339.30057000001</v>
      </c>
      <c r="G45" s="28">
        <f t="shared" si="1"/>
        <v>96.949977227650962</v>
      </c>
    </row>
    <row r="46" spans="1:7" s="11" customFormat="1" ht="18.75" x14ac:dyDescent="0.3">
      <c r="A46" s="16" t="s">
        <v>64</v>
      </c>
      <c r="B46" s="17" t="s">
        <v>65</v>
      </c>
      <c r="C46" s="18" t="s">
        <v>22</v>
      </c>
      <c r="D46" s="18"/>
      <c r="E46" s="19">
        <v>8725560.9418800008</v>
      </c>
      <c r="F46" s="19">
        <v>9582335.70799</v>
      </c>
      <c r="G46" s="29">
        <f t="shared" si="1"/>
        <v>109.81913680755748</v>
      </c>
    </row>
    <row r="47" spans="1:7" s="11" customFormat="1" ht="18.75" x14ac:dyDescent="0.3">
      <c r="A47" s="12"/>
      <c r="B47" s="13" t="s">
        <v>66</v>
      </c>
      <c r="C47" s="14" t="s">
        <v>22</v>
      </c>
      <c r="D47" s="14" t="s">
        <v>10</v>
      </c>
      <c r="E47" s="15">
        <v>2221929.21697</v>
      </c>
      <c r="F47" s="15">
        <v>2129751.60415</v>
      </c>
      <c r="G47" s="28">
        <f t="shared" si="1"/>
        <v>95.851460428352411</v>
      </c>
    </row>
    <row r="48" spans="1:7" s="11" customFormat="1" ht="18.75" x14ac:dyDescent="0.3">
      <c r="A48" s="12"/>
      <c r="B48" s="13" t="s">
        <v>67</v>
      </c>
      <c r="C48" s="14" t="s">
        <v>22</v>
      </c>
      <c r="D48" s="14" t="s">
        <v>12</v>
      </c>
      <c r="E48" s="15">
        <v>4823201.9223999996</v>
      </c>
      <c r="F48" s="15">
        <v>5457986.58892</v>
      </c>
      <c r="G48" s="28">
        <f t="shared" si="1"/>
        <v>113.1610634746997</v>
      </c>
    </row>
    <row r="49" spans="1:7" s="11" customFormat="1" ht="18.75" x14ac:dyDescent="0.3">
      <c r="A49" s="12"/>
      <c r="B49" s="13" t="s">
        <v>68</v>
      </c>
      <c r="C49" s="14" t="s">
        <v>22</v>
      </c>
      <c r="D49" s="14" t="s">
        <v>14</v>
      </c>
      <c r="E49" s="15">
        <v>309426.99815</v>
      </c>
      <c r="F49" s="15">
        <v>343380.66751</v>
      </c>
      <c r="G49" s="28">
        <f t="shared" si="1"/>
        <v>110.97307913110426</v>
      </c>
    </row>
    <row r="50" spans="1:7" s="11" customFormat="1" ht="18.75" x14ac:dyDescent="0.3">
      <c r="A50" s="12"/>
      <c r="B50" s="13" t="s">
        <v>69</v>
      </c>
      <c r="C50" s="14" t="s">
        <v>22</v>
      </c>
      <c r="D50" s="14" t="s">
        <v>16</v>
      </c>
      <c r="E50" s="15">
        <v>869245.78422000003</v>
      </c>
      <c r="F50" s="15">
        <v>1008278.27717</v>
      </c>
      <c r="G50" s="28">
        <f t="shared" si="1"/>
        <v>115.9946122804332</v>
      </c>
    </row>
    <row r="51" spans="1:7" s="11" customFormat="1" ht="37.5" x14ac:dyDescent="0.3">
      <c r="A51" s="12"/>
      <c r="B51" s="13" t="s">
        <v>70</v>
      </c>
      <c r="C51" s="14" t="s">
        <v>22</v>
      </c>
      <c r="D51" s="14" t="s">
        <v>18</v>
      </c>
      <c r="E51" s="15">
        <v>89488.234570000001</v>
      </c>
      <c r="F51" s="15">
        <v>115160.68856</v>
      </c>
      <c r="G51" s="28">
        <f t="shared" si="1"/>
        <v>128.6880773918032</v>
      </c>
    </row>
    <row r="52" spans="1:7" s="11" customFormat="1" ht="18.75" x14ac:dyDescent="0.3">
      <c r="A52" s="12"/>
      <c r="B52" s="13" t="s">
        <v>71</v>
      </c>
      <c r="C52" s="14" t="s">
        <v>22</v>
      </c>
      <c r="D52" s="14" t="s">
        <v>22</v>
      </c>
      <c r="E52" s="15">
        <v>163764.70585999999</v>
      </c>
      <c r="F52" s="15">
        <v>300888.96948000003</v>
      </c>
      <c r="G52" s="28">
        <f t="shared" si="1"/>
        <v>183.73248857249226</v>
      </c>
    </row>
    <row r="53" spans="1:7" s="11" customFormat="1" ht="37.5" x14ac:dyDescent="0.3">
      <c r="A53" s="12"/>
      <c r="B53" s="13" t="s">
        <v>72</v>
      </c>
      <c r="C53" s="14" t="s">
        <v>22</v>
      </c>
      <c r="D53" s="14" t="s">
        <v>48</v>
      </c>
      <c r="E53" s="15">
        <v>9816.8797200000008</v>
      </c>
      <c r="F53" s="15">
        <v>9529.3708000000006</v>
      </c>
      <c r="G53" s="28">
        <f t="shared" si="1"/>
        <v>97.071279997306519</v>
      </c>
    </row>
    <row r="54" spans="1:7" s="11" customFormat="1" ht="18.75" x14ac:dyDescent="0.3">
      <c r="A54" s="12"/>
      <c r="B54" s="13" t="s">
        <v>73</v>
      </c>
      <c r="C54" s="14" t="s">
        <v>22</v>
      </c>
      <c r="D54" s="14" t="s">
        <v>30</v>
      </c>
      <c r="E54" s="15">
        <v>238687.19998999999</v>
      </c>
      <c r="F54" s="15">
        <v>217359.54139999999</v>
      </c>
      <c r="G54" s="28">
        <f t="shared" si="1"/>
        <v>91.064598943347789</v>
      </c>
    </row>
    <row r="55" spans="1:7" s="11" customFormat="1" ht="18.75" x14ac:dyDescent="0.3">
      <c r="A55" s="16" t="s">
        <v>5</v>
      </c>
      <c r="B55" s="17" t="s">
        <v>74</v>
      </c>
      <c r="C55" s="18" t="s">
        <v>48</v>
      </c>
      <c r="D55" s="18"/>
      <c r="E55" s="19">
        <v>405422.56751999998</v>
      </c>
      <c r="F55" s="19">
        <v>898887.50875000004</v>
      </c>
      <c r="G55" s="29">
        <f t="shared" si="1"/>
        <v>221.7161995319012</v>
      </c>
    </row>
    <row r="56" spans="1:7" s="11" customFormat="1" ht="18.75" x14ac:dyDescent="0.3">
      <c r="A56" s="12"/>
      <c r="B56" s="13" t="s">
        <v>75</v>
      </c>
      <c r="C56" s="14" t="s">
        <v>48</v>
      </c>
      <c r="D56" s="14" t="s">
        <v>10</v>
      </c>
      <c r="E56" s="15">
        <v>381895.00459000003</v>
      </c>
      <c r="F56" s="15">
        <v>878216.63676999998</v>
      </c>
      <c r="G56" s="28">
        <f t="shared" si="1"/>
        <v>229.96285005425707</v>
      </c>
    </row>
    <row r="57" spans="1:7" s="11" customFormat="1" ht="18.75" x14ac:dyDescent="0.3">
      <c r="A57" s="12"/>
      <c r="B57" s="13" t="s">
        <v>76</v>
      </c>
      <c r="C57" s="14" t="s">
        <v>48</v>
      </c>
      <c r="D57" s="14" t="s">
        <v>16</v>
      </c>
      <c r="E57" s="15">
        <v>23527.56293</v>
      </c>
      <c r="F57" s="15">
        <v>20670.87198</v>
      </c>
      <c r="G57" s="28">
        <f t="shared" si="1"/>
        <v>87.858109407679308</v>
      </c>
    </row>
    <row r="58" spans="1:7" s="11" customFormat="1" ht="18.75" x14ac:dyDescent="0.3">
      <c r="A58" s="16" t="s">
        <v>77</v>
      </c>
      <c r="B58" s="17" t="s">
        <v>78</v>
      </c>
      <c r="C58" s="18" t="s">
        <v>30</v>
      </c>
      <c r="D58" s="18"/>
      <c r="E58" s="19">
        <v>5287993.5690099997</v>
      </c>
      <c r="F58" s="19">
        <v>2830821.1820899998</v>
      </c>
      <c r="G58" s="29">
        <f t="shared" si="1"/>
        <v>53.532992148097044</v>
      </c>
    </row>
    <row r="59" spans="1:7" s="11" customFormat="1" ht="18.75" x14ac:dyDescent="0.3">
      <c r="A59" s="12"/>
      <c r="B59" s="13" t="s">
        <v>79</v>
      </c>
      <c r="C59" s="14" t="s">
        <v>30</v>
      </c>
      <c r="D59" s="14" t="s">
        <v>10</v>
      </c>
      <c r="E59" s="15">
        <v>956115.90957999998</v>
      </c>
      <c r="F59" s="15">
        <v>876802.51839999994</v>
      </c>
      <c r="G59" s="28">
        <f t="shared" si="1"/>
        <v>91.704625936531002</v>
      </c>
    </row>
    <row r="60" spans="1:7" s="11" customFormat="1" ht="18.75" x14ac:dyDescent="0.3">
      <c r="A60" s="12"/>
      <c r="B60" s="13" t="s">
        <v>80</v>
      </c>
      <c r="C60" s="14" t="s">
        <v>30</v>
      </c>
      <c r="D60" s="14" t="s">
        <v>12</v>
      </c>
      <c r="E60" s="15">
        <v>904940.55325</v>
      </c>
      <c r="F60" s="15">
        <v>920568.46589999995</v>
      </c>
      <c r="G60" s="28">
        <f t="shared" si="1"/>
        <v>101.72695461529202</v>
      </c>
    </row>
    <row r="61" spans="1:7" s="11" customFormat="1" ht="37.5" x14ac:dyDescent="0.3">
      <c r="A61" s="12"/>
      <c r="B61" s="13" t="s">
        <v>81</v>
      </c>
      <c r="C61" s="14" t="s">
        <v>30</v>
      </c>
      <c r="D61" s="14" t="s">
        <v>14</v>
      </c>
      <c r="E61" s="15">
        <v>30953.579989999998</v>
      </c>
      <c r="F61" s="15">
        <v>27595.855500000001</v>
      </c>
      <c r="G61" s="28">
        <f t="shared" si="1"/>
        <v>89.152387248632436</v>
      </c>
    </row>
    <row r="62" spans="1:7" s="11" customFormat="1" ht="18.75" x14ac:dyDescent="0.3">
      <c r="A62" s="12"/>
      <c r="B62" s="13" t="s">
        <v>82</v>
      </c>
      <c r="C62" s="14" t="s">
        <v>30</v>
      </c>
      <c r="D62" s="14" t="s">
        <v>16</v>
      </c>
      <c r="E62" s="15">
        <v>387026.38071</v>
      </c>
      <c r="F62" s="15">
        <v>313955.13711000001</v>
      </c>
      <c r="G62" s="28">
        <f t="shared" si="1"/>
        <v>81.119828714014076</v>
      </c>
    </row>
    <row r="63" spans="1:7" s="11" customFormat="1" ht="37.5" x14ac:dyDescent="0.3">
      <c r="A63" s="12"/>
      <c r="B63" s="13" t="s">
        <v>83</v>
      </c>
      <c r="C63" s="14" t="s">
        <v>30</v>
      </c>
      <c r="D63" s="14" t="s">
        <v>20</v>
      </c>
      <c r="E63" s="15">
        <v>39082.574739999996</v>
      </c>
      <c r="F63" s="15">
        <v>37761.188900000001</v>
      </c>
      <c r="G63" s="28">
        <f t="shared" si="1"/>
        <v>96.618989795860116</v>
      </c>
    </row>
    <row r="64" spans="1:7" s="11" customFormat="1" ht="18.75" x14ac:dyDescent="0.3">
      <c r="A64" s="12"/>
      <c r="B64" s="13" t="s">
        <v>84</v>
      </c>
      <c r="C64" s="14" t="s">
        <v>30</v>
      </c>
      <c r="D64" s="14" t="s">
        <v>30</v>
      </c>
      <c r="E64" s="15">
        <v>2969874.5707399999</v>
      </c>
      <c r="F64" s="15">
        <v>654138.01627999998</v>
      </c>
      <c r="G64" s="28">
        <f t="shared" si="1"/>
        <v>22.0257792273365</v>
      </c>
    </row>
    <row r="65" spans="1:7" s="11" customFormat="1" ht="18.75" x14ac:dyDescent="0.3">
      <c r="A65" s="16" t="s">
        <v>36</v>
      </c>
      <c r="B65" s="17" t="s">
        <v>85</v>
      </c>
      <c r="C65" s="18" t="s">
        <v>36</v>
      </c>
      <c r="D65" s="18"/>
      <c r="E65" s="19">
        <v>7829971.9081499996</v>
      </c>
      <c r="F65" s="19">
        <v>8005282.1679499997</v>
      </c>
      <c r="G65" s="29">
        <f t="shared" si="1"/>
        <v>102.23896409663391</v>
      </c>
    </row>
    <row r="66" spans="1:7" s="11" customFormat="1" ht="18.75" x14ac:dyDescent="0.3">
      <c r="A66" s="12"/>
      <c r="B66" s="13" t="s">
        <v>86</v>
      </c>
      <c r="C66" s="14" t="s">
        <v>36</v>
      </c>
      <c r="D66" s="14" t="s">
        <v>10</v>
      </c>
      <c r="E66" s="15">
        <v>64526.109120000001</v>
      </c>
      <c r="F66" s="15">
        <v>69755.678960000005</v>
      </c>
      <c r="G66" s="28">
        <f t="shared" si="1"/>
        <v>108.10457954356818</v>
      </c>
    </row>
    <row r="67" spans="1:7" s="11" customFormat="1" ht="18.75" x14ac:dyDescent="0.3">
      <c r="A67" s="12"/>
      <c r="B67" s="13" t="s">
        <v>87</v>
      </c>
      <c r="C67" s="14" t="s">
        <v>36</v>
      </c>
      <c r="D67" s="14" t="s">
        <v>12</v>
      </c>
      <c r="E67" s="15">
        <v>1260119.4731000001</v>
      </c>
      <c r="F67" s="15">
        <v>1256442.9222500001</v>
      </c>
      <c r="G67" s="28">
        <f t="shared" si="1"/>
        <v>99.708237914857762</v>
      </c>
    </row>
    <row r="68" spans="1:7" s="11" customFormat="1" ht="18.75" x14ac:dyDescent="0.3">
      <c r="A68" s="12"/>
      <c r="B68" s="13" t="s">
        <v>88</v>
      </c>
      <c r="C68" s="14" t="s">
        <v>36</v>
      </c>
      <c r="D68" s="14" t="s">
        <v>14</v>
      </c>
      <c r="E68" s="15">
        <v>3960613.14561</v>
      </c>
      <c r="F68" s="15">
        <v>4184765.7881200002</v>
      </c>
      <c r="G68" s="28">
        <f t="shared" si="1"/>
        <v>105.65954397132813</v>
      </c>
    </row>
    <row r="69" spans="1:7" s="11" customFormat="1" ht="18.75" x14ac:dyDescent="0.3">
      <c r="A69" s="12"/>
      <c r="B69" s="13" t="s">
        <v>89</v>
      </c>
      <c r="C69" s="14" t="s">
        <v>36</v>
      </c>
      <c r="D69" s="14" t="s">
        <v>16</v>
      </c>
      <c r="E69" s="15">
        <v>2393464.5627600001</v>
      </c>
      <c r="F69" s="15">
        <v>2351804.6367600001</v>
      </c>
      <c r="G69" s="28">
        <f t="shared" si="1"/>
        <v>98.259430005850589</v>
      </c>
    </row>
    <row r="70" spans="1:7" s="11" customFormat="1" ht="18.75" x14ac:dyDescent="0.3">
      <c r="A70" s="12"/>
      <c r="B70" s="13" t="s">
        <v>90</v>
      </c>
      <c r="C70" s="14" t="s">
        <v>36</v>
      </c>
      <c r="D70" s="14" t="s">
        <v>20</v>
      </c>
      <c r="E70" s="15">
        <v>151248.61756000001</v>
      </c>
      <c r="F70" s="15">
        <v>142513.14186</v>
      </c>
      <c r="G70" s="28">
        <f t="shared" si="1"/>
        <v>94.224426086714701</v>
      </c>
    </row>
    <row r="71" spans="1:7" s="11" customFormat="1" ht="18.75" x14ac:dyDescent="0.3">
      <c r="A71" s="16" t="s">
        <v>24</v>
      </c>
      <c r="B71" s="17" t="s">
        <v>91</v>
      </c>
      <c r="C71" s="18" t="s">
        <v>24</v>
      </c>
      <c r="D71" s="18"/>
      <c r="E71" s="19">
        <v>700153.57634999999</v>
      </c>
      <c r="F71" s="19">
        <v>866253.35337999999</v>
      </c>
      <c r="G71" s="29">
        <f t="shared" ref="G71:G86" si="2">(F71/E71)*100</f>
        <v>123.72333479975946</v>
      </c>
    </row>
    <row r="72" spans="1:7" s="11" customFormat="1" ht="18.75" x14ac:dyDescent="0.3">
      <c r="A72" s="12"/>
      <c r="B72" s="13" t="s">
        <v>92</v>
      </c>
      <c r="C72" s="14" t="s">
        <v>24</v>
      </c>
      <c r="D72" s="14" t="s">
        <v>10</v>
      </c>
      <c r="E72" s="15">
        <v>86521.721019999997</v>
      </c>
      <c r="F72" s="15">
        <v>83035.006299999994</v>
      </c>
      <c r="G72" s="28">
        <f t="shared" si="2"/>
        <v>95.970127872058825</v>
      </c>
    </row>
    <row r="73" spans="1:7" s="11" customFormat="1" ht="18.75" x14ac:dyDescent="0.3">
      <c r="A73" s="12"/>
      <c r="B73" s="13" t="s">
        <v>93</v>
      </c>
      <c r="C73" s="14" t="s">
        <v>24</v>
      </c>
      <c r="D73" s="14" t="s">
        <v>12</v>
      </c>
      <c r="E73" s="15">
        <v>152310.73066</v>
      </c>
      <c r="F73" s="15">
        <v>261665.91351000001</v>
      </c>
      <c r="G73" s="28">
        <f t="shared" si="2"/>
        <v>171.79742515588822</v>
      </c>
    </row>
    <row r="74" spans="1:7" s="11" customFormat="1" ht="18.75" x14ac:dyDescent="0.3">
      <c r="A74" s="12"/>
      <c r="B74" s="13" t="s">
        <v>94</v>
      </c>
      <c r="C74" s="14" t="s">
        <v>24</v>
      </c>
      <c r="D74" s="14" t="s">
        <v>14</v>
      </c>
      <c r="E74" s="15">
        <v>445982.98294000002</v>
      </c>
      <c r="F74" s="15">
        <v>507104.84938000003</v>
      </c>
      <c r="G74" s="28">
        <f t="shared" si="2"/>
        <v>113.70497727000112</v>
      </c>
    </row>
    <row r="75" spans="1:7" s="11" customFormat="1" ht="37.5" x14ac:dyDescent="0.3">
      <c r="A75" s="12"/>
      <c r="B75" s="13" t="s">
        <v>95</v>
      </c>
      <c r="C75" s="14" t="s">
        <v>24</v>
      </c>
      <c r="D75" s="14" t="s">
        <v>18</v>
      </c>
      <c r="E75" s="15">
        <v>15338.141729999999</v>
      </c>
      <c r="F75" s="15">
        <v>14447.58419</v>
      </c>
      <c r="G75" s="28">
        <f t="shared" si="2"/>
        <v>94.193836804505779</v>
      </c>
    </row>
    <row r="76" spans="1:7" s="11" customFormat="1" ht="18.75" x14ac:dyDescent="0.3">
      <c r="A76" s="16" t="s">
        <v>53</v>
      </c>
      <c r="B76" s="17" t="s">
        <v>96</v>
      </c>
      <c r="C76" s="18" t="s">
        <v>53</v>
      </c>
      <c r="D76" s="18"/>
      <c r="E76" s="19">
        <v>44483.69</v>
      </c>
      <c r="F76" s="19">
        <v>51764.296999999999</v>
      </c>
      <c r="G76" s="29">
        <f t="shared" si="2"/>
        <v>116.36691335633351</v>
      </c>
    </row>
    <row r="77" spans="1:7" s="11" customFormat="1" ht="18.75" x14ac:dyDescent="0.3">
      <c r="A77" s="12"/>
      <c r="B77" s="13" t="s">
        <v>97</v>
      </c>
      <c r="C77" s="14" t="s">
        <v>53</v>
      </c>
      <c r="D77" s="14" t="s">
        <v>10</v>
      </c>
      <c r="E77" s="15">
        <v>31440</v>
      </c>
      <c r="F77" s="15">
        <v>38840.127</v>
      </c>
      <c r="G77" s="28">
        <f t="shared" si="2"/>
        <v>123.5372996183206</v>
      </c>
    </row>
    <row r="78" spans="1:7" s="11" customFormat="1" ht="18.75" x14ac:dyDescent="0.3">
      <c r="A78" s="12"/>
      <c r="B78" s="13" t="s">
        <v>98</v>
      </c>
      <c r="C78" s="14" t="s">
        <v>53</v>
      </c>
      <c r="D78" s="14" t="s">
        <v>12</v>
      </c>
      <c r="E78" s="15">
        <v>13043.69</v>
      </c>
      <c r="F78" s="15">
        <v>12924.17</v>
      </c>
      <c r="G78" s="28">
        <f t="shared" si="2"/>
        <v>99.083694874686529</v>
      </c>
    </row>
    <row r="79" spans="1:7" s="11" customFormat="1" ht="37.5" x14ac:dyDescent="0.3">
      <c r="A79" s="16" t="s">
        <v>26</v>
      </c>
      <c r="B79" s="17" t="s">
        <v>99</v>
      </c>
      <c r="C79" s="18" t="s">
        <v>26</v>
      </c>
      <c r="D79" s="18"/>
      <c r="E79" s="19">
        <v>113115.56368000001</v>
      </c>
      <c r="F79" s="19">
        <v>103315.75344</v>
      </c>
      <c r="G79" s="29">
        <f t="shared" si="2"/>
        <v>91.336461649324107</v>
      </c>
    </row>
    <row r="80" spans="1:7" s="11" customFormat="1" ht="37.5" x14ac:dyDescent="0.3">
      <c r="A80" s="12"/>
      <c r="B80" s="13" t="s">
        <v>100</v>
      </c>
      <c r="C80" s="14" t="s">
        <v>26</v>
      </c>
      <c r="D80" s="14" t="s">
        <v>10</v>
      </c>
      <c r="E80" s="15">
        <v>113115.56368000001</v>
      </c>
      <c r="F80" s="15">
        <v>103315.75344</v>
      </c>
      <c r="G80" s="28">
        <f t="shared" si="2"/>
        <v>91.336461649324107</v>
      </c>
    </row>
    <row r="81" spans="1:7" s="11" customFormat="1" ht="18.75" x14ac:dyDescent="0.3">
      <c r="A81" s="12"/>
      <c r="B81" s="13" t="s">
        <v>101</v>
      </c>
      <c r="C81" s="14" t="s">
        <v>26</v>
      </c>
      <c r="D81" s="14" t="s">
        <v>12</v>
      </c>
      <c r="E81" s="15"/>
      <c r="F81" s="15"/>
      <c r="G81" s="28"/>
    </row>
    <row r="82" spans="1:7" s="11" customFormat="1" ht="56.25" x14ac:dyDescent="0.3">
      <c r="A82" s="16" t="s">
        <v>39</v>
      </c>
      <c r="B82" s="17" t="s">
        <v>102</v>
      </c>
      <c r="C82" s="18" t="s">
        <v>39</v>
      </c>
      <c r="D82" s="18"/>
      <c r="E82" s="19">
        <v>3146701.03969</v>
      </c>
      <c r="F82" s="19">
        <v>2996347.04305</v>
      </c>
      <c r="G82" s="29">
        <f t="shared" si="2"/>
        <v>95.221853148946991</v>
      </c>
    </row>
    <row r="83" spans="1:7" s="11" customFormat="1" ht="56.25" x14ac:dyDescent="0.3">
      <c r="A83" s="12"/>
      <c r="B83" s="13" t="s">
        <v>103</v>
      </c>
      <c r="C83" s="14" t="s">
        <v>39</v>
      </c>
      <c r="D83" s="14" t="s">
        <v>10</v>
      </c>
      <c r="E83" s="15">
        <v>1195856.7599200001</v>
      </c>
      <c r="F83" s="15">
        <v>933222.93125999998</v>
      </c>
      <c r="G83" s="28">
        <f t="shared" si="2"/>
        <v>78.038019480061337</v>
      </c>
    </row>
    <row r="84" spans="1:7" s="11" customFormat="1" ht="18.75" x14ac:dyDescent="0.3">
      <c r="A84" s="12"/>
      <c r="B84" s="13" t="s">
        <v>104</v>
      </c>
      <c r="C84" s="14" t="s">
        <v>39</v>
      </c>
      <c r="D84" s="14" t="s">
        <v>12</v>
      </c>
      <c r="E84" s="15">
        <v>647632.66261999996</v>
      </c>
      <c r="F84" s="15">
        <v>795733.58684999996</v>
      </c>
      <c r="G84" s="28">
        <f t="shared" si="2"/>
        <v>122.86804430629815</v>
      </c>
    </row>
    <row r="85" spans="1:7" s="11" customFormat="1" ht="18.75" x14ac:dyDescent="0.3">
      <c r="A85" s="12"/>
      <c r="B85" s="13" t="s">
        <v>105</v>
      </c>
      <c r="C85" s="14" t="s">
        <v>39</v>
      </c>
      <c r="D85" s="14" t="s">
        <v>14</v>
      </c>
      <c r="E85" s="15">
        <v>1303211.6171500001</v>
      </c>
      <c r="F85" s="15">
        <v>1267390.5249399999</v>
      </c>
      <c r="G85" s="28">
        <f t="shared" si="2"/>
        <v>97.251321908230253</v>
      </c>
    </row>
    <row r="86" spans="1:7" s="11" customFormat="1" ht="18.75" x14ac:dyDescent="0.3">
      <c r="A86" s="20"/>
      <c r="B86" s="21" t="s">
        <v>106</v>
      </c>
      <c r="C86" s="22"/>
      <c r="D86" s="22"/>
      <c r="E86" s="23">
        <v>45416376.841009997</v>
      </c>
      <c r="F86" s="23">
        <v>49464095.47061</v>
      </c>
      <c r="G86" s="30">
        <f t="shared" si="2"/>
        <v>108.91246486651704</v>
      </c>
    </row>
    <row r="87" spans="1:7" s="11" customFormat="1" ht="18.75" x14ac:dyDescent="0.3">
      <c r="G87" s="26"/>
    </row>
    <row r="88" spans="1:7" x14ac:dyDescent="0.25">
      <c r="G88" s="27"/>
    </row>
    <row r="90" spans="1:7" x14ac:dyDescent="0.25">
      <c r="E90" s="34"/>
    </row>
    <row r="91" spans="1:7" x14ac:dyDescent="0.25">
      <c r="E91" s="34"/>
      <c r="F91" s="34"/>
    </row>
  </sheetData>
  <mergeCells count="1">
    <mergeCell ref="A2:G2"/>
  </mergeCells>
  <pageMargins left="0.51181102362204722" right="0.23622047244094491" top="0.35433070866141736" bottom="0.35433070866141736" header="0.23622047244094491" footer="0.15748031496062992"/>
  <pageSetup paperSize="9"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2022-08-31T04:12:48Z</dcterms:modified>
</cp:coreProperties>
</file>